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2820" yWindow="0" windowWidth="22380" windowHeight="483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<sst xmlns="http://schemas.openxmlformats.org/spreadsheetml/2006/main" count="113" uniqueCount="104">
  <si>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</si>
  <si>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</si>
  <si>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</si>
  <si>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</si>
  <si>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</si>
  <si>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</si>
  <si>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</si>
  <si>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</si>
  <si>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</si>
  <si>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</si>
  <si>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</si>
  <si>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</si>
  <si>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</si>
  <si>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</si>
  <si>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</si>
  <si>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</si>
  <si>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</si>
  <si>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</si>
  <si>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</si>
  <si>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</si>
  <si>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</si>
  <si>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</si>
  <si>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</si>
  <si>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</si>
  <si>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</si>
  <si>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</si>
  <si>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</si>
  <si>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</si>
  <si>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</si>
  <si>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</si>
  <si>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</si>
  <si>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</si>
  <si>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</si>
  <si>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</si>
  <si>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</si>
  <si>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</si>
  <si>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</si>
  <si>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</si>
  <si>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</si>
  <si>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</si>
  <si>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</si>
  <si>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</si>
  <si>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</si>
  <si>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</si>
  <si>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</si>
  <si>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</si>
  <si>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</si>
  <si>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</si>
  <si>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</si>
  <si>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</si>
  <si>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</si>
  <si>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</si>
  <si>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</si>
  <si>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</si>
  <si>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</si>
  <si>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</si>
  <si>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</si>
  <si>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</si>
  <si>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</si>
  <si>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</si>
  <si>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</si>
  <si>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</si>
  <si>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</si>
  <si>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</si>
  <si>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</si>
  <si>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</si>
  <si>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</si>
  <si>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</si>
  <si>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</si>
  <si>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</si>
  <si>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</si>
  <si>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</si>
  <si>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</si>
  <si>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</si>
  <si>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</si>
  <si>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</si>
  <si>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</si>
  <si>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</si>
  <si>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</si>
  <si>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</si>
  <si>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</si>
  <si>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</si>
  <si>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</si>
  <si>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</si>
  <si>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</si>
  <si>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</si>
  <si>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</si>
  <si>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</si>
  <si>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</si>
  <si>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</si>
  <si>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</si>
  <si>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</si>
  <si>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</si>
  <si>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</si>
  <si>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</si>
  <si>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Adriana González</t>
  </si>
  <si>
    <t>AEA 6277</t>
  </si>
  <si>
    <t>Luis de la Torre 625/302</t>
  </si>
  <si>
    <t>finanzas@ps.org.uy</t>
  </si>
  <si>
    <t>Corte Electoral Montevideo</t>
  </si>
  <si>
    <t>Daniel Olesker</t>
  </si>
  <si>
    <t>AXA 19299</t>
  </si>
  <si>
    <t>Mónica Xavier</t>
  </si>
  <si>
    <t>AXA 17741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</si>
</sst>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5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14" fillId="0" borderId="1" xfId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6" fontId="0" fillId="0" borderId="3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inanzas@ps.org.uy" TargetMode="External"/><Relationship Id="rId6" Type="http://schemas.openxmlformats.org/officeDocument/2006/relationships/image" Target="../media/image1.emf"/><Relationship Id="rId11" Type="http://schemas.openxmlformats.org/officeDocument/2006/relationships/comments" Target="../comments1.xml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F26" sqref="F26:G2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6"/>
      <c r="C4" s="76"/>
      <c r="D4" s="76"/>
      <c r="E4" s="76"/>
      <c r="F4" s="76"/>
      <c r="G4" s="76"/>
      <c r="H4" s="77"/>
      <c r="I4" s="7"/>
      <c r="J4" s="7"/>
    </row>
    <row r="5" spans="1:10" ht="15.75" x14ac:dyDescent="0.25">
      <c r="A5" s="15"/>
      <c r="B5" s="16" t="s">
        <v>36</v>
      </c>
      <c r="C5" s="86" t="s">
        <v>0</v>
      </c>
      <c r="D5" s="87"/>
      <c r="E5" s="88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90"/>
      <c r="D9" s="90"/>
      <c r="E9" s="90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81" t="s">
        <v>100</v>
      </c>
      <c r="D11" s="81"/>
      <c r="E11" s="81"/>
      <c r="F11" s="20" t="s">
        <v>48</v>
      </c>
      <c r="G11" s="39" t="s">
        <v>103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81" t="s">
        <v>102</v>
      </c>
      <c r="D13" s="81"/>
      <c r="E13" s="81"/>
      <c r="F13" s="20" t="s">
        <v>48</v>
      </c>
      <c r="G13" s="39" t="s">
        <v>101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>
        <v>90609</v>
      </c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8" t="s">
        <v>28</v>
      </c>
      <c r="D17" s="79"/>
      <c r="E17" s="80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43735</v>
      </c>
      <c r="D19" s="19" t="s">
        <v>11</v>
      </c>
      <c r="E19" s="4">
        <v>43765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9" t="s">
        <v>77</v>
      </c>
      <c r="D26" s="89"/>
      <c r="E26" s="7"/>
      <c r="F26" s="89" t="s">
        <v>78</v>
      </c>
      <c r="G26" s="89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4">
        <f>SUM('Ingresos Previstos'!B5:B75)</f>
        <v>15000000</v>
      </c>
      <c r="D29" s="85"/>
      <c r="E29" s="7"/>
      <c r="F29" s="84">
        <f>SUM('Egresos Previstos'!B5:B75)</f>
        <v>15000000</v>
      </c>
      <c r="G29" s="85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74">
        <f ca="1">TODAY()</f>
        <v>43807</v>
      </c>
      <c r="G32" s="74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3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>
        <v>32325064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3" t="s">
        <v>97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2" t="s">
        <v>24</v>
      </c>
      <c r="F42" s="83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3" t="s">
        <v>24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98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99121662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3" t="s">
        <v>99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5"/>
      <c r="D56" s="75"/>
      <c r="F56" s="20" t="s">
        <v>83</v>
      </c>
      <c r="G56" s="75"/>
      <c r="H56" s="75"/>
    </row>
    <row r="58" spans="1:8" x14ac:dyDescent="0.2">
      <c r="B58" s="58" t="s">
        <v>82</v>
      </c>
      <c r="C58" s="75" t="s">
        <v>100</v>
      </c>
      <c r="D58" s="75"/>
      <c r="F58" s="59" t="s">
        <v>82</v>
      </c>
      <c r="G58" s="75"/>
      <c r="H58" s="75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C9:E9"/>
    <mergeCell ref="E50:F50"/>
    <mergeCell ref="C58:D58"/>
    <mergeCell ref="G58:H58"/>
    <mergeCell ref="C56:D56"/>
    <mergeCell ref="G56:H56"/>
    <mergeCell ref="E48:F48"/>
    <mergeCell ref="E46:F46"/>
    <mergeCell ref="E44:F44"/>
    <mergeCell ref="F32:G32"/>
    <mergeCell ref="E36:G36"/>
    <mergeCell ref="E40:F40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hyperlinks>
    <hyperlink ref="E46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scaleWithDoc="0"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disabled="1" autoLine="0" autoPict="0" r:id="rId6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autoLine="0" autoPict="0" r:id="rId8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disabled="1" autoLine="0" autoPict="0" r:id="rId10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D1" sqref="D1:D1048576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1" t="s">
        <v>50</v>
      </c>
      <c r="B1" s="92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15000000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1" t="s">
        <v>55</v>
      </c>
      <c r="B1" s="92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1400000</v>
      </c>
    </row>
    <row r="6" spans="1:2" x14ac:dyDescent="0.2">
      <c r="A6" s="41" t="s">
        <v>40</v>
      </c>
      <c r="B6" s="65">
        <v>800000</v>
      </c>
    </row>
    <row r="7" spans="1:2" x14ac:dyDescent="0.2">
      <c r="A7" s="41" t="s">
        <v>41</v>
      </c>
      <c r="B7" s="65">
        <v>1700000</v>
      </c>
    </row>
    <row r="8" spans="1:2" x14ac:dyDescent="0.2">
      <c r="A8" s="41" t="s">
        <v>42</v>
      </c>
      <c r="B8" s="65">
        <v>2100000</v>
      </c>
    </row>
    <row r="9" spans="1:2" x14ac:dyDescent="0.2">
      <c r="A9" s="41" t="s">
        <v>43</v>
      </c>
      <c r="B9" s="65">
        <v>3000000</v>
      </c>
    </row>
    <row r="10" spans="1:2" x14ac:dyDescent="0.2">
      <c r="A10" s="41" t="s">
        <v>46</v>
      </c>
      <c r="B10" s="65">
        <v>3000000</v>
      </c>
    </row>
    <row r="11" spans="1:2" x14ac:dyDescent="0.2">
      <c r="A11" s="41" t="s">
        <v>44</v>
      </c>
      <c r="B11" s="65">
        <v>500000</v>
      </c>
    </row>
    <row r="12" spans="1:2" x14ac:dyDescent="0.2">
      <c r="A12" s="41" t="s">
        <v>47</v>
      </c>
      <c r="B12" s="65">
        <v>600000</v>
      </c>
    </row>
    <row r="13" spans="1:2" x14ac:dyDescent="0.2">
      <c r="A13" s="41" t="s">
        <v>45</v>
      </c>
      <c r="B13" s="65">
        <v>1900000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2019-09-25T15:51:05Z</cp:lastPrinted>
  <dcterms:created xsi:type="dcterms:W3CDTF">2009-09-09T19:22:09Z</dcterms:created>
  <dcterms:modified xsi:type="dcterms:W3CDTF">2019-12-09T02:56:43Z</dcterms:modified>
</cp:coreProperties>
</file>